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H36"/>
  <c r="R36" s="1"/>
  <c r="G36"/>
  <c r="Q35"/>
  <c r="H35" s="1"/>
  <c r="R35" s="1"/>
  <c r="G35"/>
  <c r="Q34"/>
  <c r="H34" s="1"/>
  <c r="R34" s="1"/>
  <c r="G34"/>
  <c r="Q33"/>
  <c r="H33" s="1"/>
  <c r="R33" s="1"/>
  <c r="G33"/>
  <c r="Q31"/>
  <c r="H31"/>
  <c r="R31" s="1"/>
  <c r="G31"/>
  <c r="Q30"/>
  <c r="H30" s="1"/>
  <c r="R30" s="1"/>
  <c r="G30"/>
  <c r="Q29"/>
  <c r="H29" s="1"/>
  <c r="R29" s="1"/>
  <c r="G29"/>
  <c r="Q28"/>
  <c r="H28" s="1"/>
  <c r="R28" s="1"/>
  <c r="G28"/>
  <c r="Q26"/>
  <c r="H26"/>
  <c r="R26" s="1"/>
  <c r="G26"/>
  <c r="Q25"/>
  <c r="H25" s="1"/>
  <c r="R25" s="1"/>
  <c r="G25"/>
  <c r="Q24"/>
  <c r="H24" s="1"/>
  <c r="R24" s="1"/>
  <c r="G24"/>
  <c r="Q23"/>
  <c r="G27" s="1"/>
  <c r="G23"/>
  <c r="Q21"/>
  <c r="H21"/>
  <c r="R21" s="1"/>
  <c r="G21"/>
  <c r="Q20"/>
  <c r="H20" s="1"/>
  <c r="R20" s="1"/>
  <c r="G20"/>
  <c r="Q19"/>
  <c r="H19" s="1"/>
  <c r="R19" s="1"/>
  <c r="G19"/>
  <c r="Q18"/>
  <c r="H18" s="1"/>
  <c r="R18" s="1"/>
  <c r="G18"/>
  <c r="Q16"/>
  <c r="H16"/>
  <c r="R16" s="1"/>
  <c r="G16"/>
  <c r="Q15"/>
  <c r="H15" s="1"/>
  <c r="R15" s="1"/>
  <c r="G15"/>
  <c r="Q14"/>
  <c r="H14" s="1"/>
  <c r="R14" s="1"/>
  <c r="G14"/>
  <c r="Q13"/>
  <c r="H13" s="1"/>
  <c r="R13" s="1"/>
  <c r="G13"/>
  <c r="Q11"/>
  <c r="H11"/>
  <c r="R11" s="1"/>
  <c r="G11"/>
  <c r="Q10"/>
  <c r="H10" s="1"/>
  <c r="R10" s="1"/>
  <c r="G10"/>
  <c r="Q9"/>
  <c r="H9" s="1"/>
  <c r="R9" s="1"/>
  <c r="G9"/>
  <c r="Q8"/>
  <c r="G12" s="1"/>
  <c r="G8"/>
  <c r="R12" l="1"/>
  <c r="N12"/>
  <c r="E12"/>
  <c r="O12"/>
  <c r="F12"/>
  <c r="P12"/>
  <c r="H12"/>
  <c r="D12"/>
  <c r="N27"/>
  <c r="E27"/>
  <c r="P27"/>
  <c r="O27"/>
  <c r="F27"/>
  <c r="H27"/>
  <c r="D27"/>
  <c r="Q12"/>
  <c r="Q32"/>
  <c r="Q37"/>
  <c r="H8"/>
  <c r="R8" s="1"/>
  <c r="G22"/>
  <c r="G37"/>
  <c r="Q17"/>
  <c r="Q22"/>
  <c r="Q27"/>
  <c r="G17"/>
  <c r="H23"/>
  <c r="R23" s="1"/>
  <c r="R27" s="1"/>
  <c r="G32"/>
  <c r="R39" l="1"/>
  <c r="Q39"/>
  <c r="G39"/>
  <c r="R32"/>
  <c r="N32"/>
  <c r="E32"/>
  <c r="O32"/>
  <c r="F32"/>
  <c r="P32"/>
  <c r="H32"/>
  <c r="I31" s="1"/>
  <c r="S31" s="1"/>
  <c r="D32"/>
  <c r="R22"/>
  <c r="N22"/>
  <c r="E22"/>
  <c r="P22"/>
  <c r="O22"/>
  <c r="F22"/>
  <c r="H22"/>
  <c r="I21" s="1"/>
  <c r="S21" s="1"/>
  <c r="D22"/>
  <c r="R17"/>
  <c r="N17"/>
  <c r="E17"/>
  <c r="O17"/>
  <c r="F17"/>
  <c r="H17"/>
  <c r="I16" s="1"/>
  <c r="S16" s="1"/>
  <c r="D17"/>
  <c r="P17"/>
  <c r="R37"/>
  <c r="N37"/>
  <c r="E37"/>
  <c r="O37"/>
  <c r="F37"/>
  <c r="P37"/>
  <c r="H37"/>
  <c r="I36" s="1"/>
  <c r="S36" s="1"/>
  <c r="D37"/>
  <c r="I26"/>
  <c r="S26" s="1"/>
  <c r="I11"/>
  <c r="S11" s="1"/>
  <c r="O39" l="1"/>
  <c r="P39"/>
  <c r="D39"/>
  <c r="F39"/>
  <c r="I39"/>
  <c r="E39"/>
  <c r="N39"/>
  <c r="H39"/>
  <c r="S39" l="1"/>
  <c r="S41" s="1"/>
  <c r="I41"/>
</calcChain>
</file>

<file path=xl/sharedStrings.xml><?xml version="1.0" encoding="utf-8"?>
<sst xmlns="http://schemas.openxmlformats.org/spreadsheetml/2006/main" count="119" uniqueCount="77">
  <si>
    <t>Česká kuželkářská
asociace</t>
  </si>
  <si>
    <t>Zápis o utkání</t>
  </si>
  <si>
    <t xml:space="preserve">Kuželna:  </t>
  </si>
  <si>
    <t>KK Zábřeh</t>
  </si>
  <si>
    <t>Datum:  </t>
  </si>
  <si>
    <t>10.12.2022</t>
  </si>
  <si>
    <t>Domácí</t>
  </si>
  <si>
    <t>KK Zábřeh B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</si>
  <si>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</si>
  <si>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</si>
  <si>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</si>
  <si>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</si>
  <si>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</si>
  <si>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</si>
  <si>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</si>
  <si>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</si>
  <si>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</si>
  <si>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</si>
  <si>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</si>
  <si>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</si>
  <si>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</si>
  <si>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Švub</t>
  </si>
  <si>
    <t>Kankovský</t>
  </si>
  <si>
    <t>Zdeněk</t>
  </si>
  <si>
    <t>Marek</t>
  </si>
  <si>
    <t>Šula</t>
  </si>
  <si>
    <t>Grulich</t>
  </si>
  <si>
    <t>Milan</t>
  </si>
  <si>
    <t>Radek</t>
  </si>
  <si>
    <t>Horňák</t>
  </si>
  <si>
    <t>Šoupal</t>
  </si>
  <si>
    <t>Lukáš</t>
  </si>
  <si>
    <t>Jiří</t>
  </si>
  <si>
    <t>Sitta</t>
  </si>
  <si>
    <t>Kolář</t>
  </si>
  <si>
    <t>Josef</t>
  </si>
  <si>
    <t>Michal</t>
  </si>
  <si>
    <t>Körner</t>
  </si>
  <si>
    <t>Fraus</t>
  </si>
  <si>
    <t>Jan</t>
  </si>
  <si>
    <t>Tomáš</t>
  </si>
  <si>
    <t>Krejčí</t>
  </si>
  <si>
    <t>Sedláček</t>
  </si>
  <si>
    <t>Libor</t>
  </si>
  <si>
    <t>Celkový výkon družstva  </t>
  </si>
  <si>
    <t>Vedoucí družstva         Jméno:</t>
  </si>
  <si>
    <t>Lukáš Horňák</t>
  </si>
  <si>
    <t>Bodový zisk</t>
  </si>
  <si>
    <t>Radek Grulich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</si>
  <si>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</si>
  <si>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</si>
  <si>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</si>
  <si>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</si>
  <si>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</si>
  <si>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</si>
  <si>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</si>
  <si>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</si>
  <si>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</si>
  <si>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</si>
  <si>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</si>
  <si>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</si>
  <si>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</si>
  <si>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</si>
  <si>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</si>
  <si>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</si>
  <si>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</si>
  <si>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</si>
  <si>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</si>
  <si>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</si>
  <si>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</si>
  <si>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</si>
  <si>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Pěnička Tomáš</t>
  </si>
  <si>
    <t>Krejčí Libor</t>
  </si>
  <si>
    <t>Napomínání hráčů za nesportovní chování či vyloučení ze startu:</t>
  </si>
  <si>
    <t>Různé:</t>
  </si>
  <si>
    <t xml:space="preserve">Datum a podpis rozhodčího:  </t>
  </si>
  <si>
    <t>10.12.2022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</si>
</sst>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60</v>
      </c>
      <c r="F8" s="12">
        <v>0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78</v>
      </c>
      <c r="O8" s="12">
        <v>27</v>
      </c>
      <c r="P8" s="12">
        <v>2</v>
      </c>
      <c r="Q8" s="13">
        <f>IF(AND(ISBLANK(N8),ISBLANK(O8)),"",N8+O8)</f>
        <v>105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35</v>
      </c>
      <c r="F9" s="18">
        <v>0</v>
      </c>
      <c r="G9" s="19">
        <f>IF(AND(ISBLANK(D9),ISBLANK(E9)),"",D9+E9)</f>
        <v>123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87</v>
      </c>
      <c r="O9" s="18">
        <v>50</v>
      </c>
      <c r="P9" s="18">
        <v>1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41</v>
      </c>
      <c r="F10" s="18">
        <v>2</v>
      </c>
      <c r="G10" s="19">
        <f>IF(AND(ISBLANK(D10),ISBLANK(E10)),"",D10+E10)</f>
        <v>125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105</v>
      </c>
      <c r="O10" s="18">
        <v>18</v>
      </c>
      <c r="P10" s="18">
        <v>5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43</v>
      </c>
      <c r="F11" s="23">
        <v>1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45</v>
      </c>
      <c r="P11" s="23">
        <v>0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6531</v>
      </c>
      <c r="B12" s="97"/>
      <c r="C12" s="26" t="s">
        <v>18</v>
      </c>
      <c r="D12" s="27">
        <f>IF(ISNUMBER($G12),SUM(D8:D11),"")</f>
        <v>350</v>
      </c>
      <c r="E12" s="28">
        <f>IF(ISNUMBER($G12),SUM(E8:E11),"")</f>
        <v>179</v>
      </c>
      <c r="F12" s="28">
        <f>IF(ISNUMBER($G12),SUM(F8:F11),"")</f>
        <v>3</v>
      </c>
      <c r="G12" s="29">
        <f>IF(SUM($G8:$G11)+SUM($Q8:$Q11)&gt;0,SUM(G8:G11),"")</f>
        <v>529</v>
      </c>
      <c r="H12" s="27">
        <f>IF(ISNUMBER($G12),SUM(H8:H11),"")</f>
        <v>2</v>
      </c>
      <c r="I12" s="99"/>
      <c r="K12" s="96">
        <v>22789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140</v>
      </c>
      <c r="P12" s="28">
        <f>IF(ISNUMBER($G12),SUM(P8:P11),"")</f>
        <v>8</v>
      </c>
      <c r="Q12" s="29">
        <f>IF(SUM($G8:$G11)+SUM($Q8:$Q11)&gt;0,SUM(Q8:Q11),"")</f>
        <v>498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113</v>
      </c>
      <c r="E13" s="12">
        <v>36</v>
      </c>
      <c r="F13" s="12">
        <v>0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45</v>
      </c>
      <c r="P13" s="12">
        <v>0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43</v>
      </c>
      <c r="F14" s="18">
        <v>0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45</v>
      </c>
      <c r="P14" s="18">
        <v>1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34</v>
      </c>
      <c r="F15" s="18">
        <v>2</v>
      </c>
      <c r="G15" s="19">
        <f>IF(AND(ISBLANK(D15),ISBLANK(E15)),"",D15+E15)</f>
        <v>122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61</v>
      </c>
      <c r="P15" s="18">
        <v>1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43</v>
      </c>
      <c r="F16" s="23">
        <v>1</v>
      </c>
      <c r="G16" s="24">
        <f>IF(AND(ISBLANK(D16),ISBLANK(E16)),"",D16+E16)</f>
        <v>131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43</v>
      </c>
      <c r="P16" s="23">
        <v>0</v>
      </c>
      <c r="Q16" s="24">
        <f>IF(AND(ISBLANK(N16),ISBLANK(O16)),"",N16+O16)</f>
        <v>131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12815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156</v>
      </c>
      <c r="F17" s="28">
        <f>IF(ISNUMBER($G17),SUM(F13:F16),"")</f>
        <v>3</v>
      </c>
      <c r="G17" s="29">
        <f>IF(SUM($G13:$G16)+SUM($Q13:$Q16)&gt;0,SUM(G13:G16),"")</f>
        <v>532</v>
      </c>
      <c r="H17" s="27">
        <f>IF(ISNUMBER($G17),SUM(H13:H16),"")</f>
        <v>1.5</v>
      </c>
      <c r="I17" s="99"/>
      <c r="K17" s="96">
        <v>15560</v>
      </c>
      <c r="L17" s="97"/>
      <c r="M17" s="26" t="s">
        <v>18</v>
      </c>
      <c r="N17" s="27">
        <f>IF(ISNUMBER($G17),SUM(N13:N16),"")</f>
        <v>361</v>
      </c>
      <c r="O17" s="28">
        <f>IF(ISNUMBER($G17),SUM(O13:O16),"")</f>
        <v>194</v>
      </c>
      <c r="P17" s="28">
        <f>IF(ISNUMBER($G17),SUM(P13:P16),"")</f>
        <v>2</v>
      </c>
      <c r="Q17" s="29">
        <f>IF(SUM($G13:$G16)+SUM($Q13:$Q16)&gt;0,SUM(Q13:Q16),"")</f>
        <v>555</v>
      </c>
      <c r="R17" s="27">
        <f>IF(ISNUMBER($G17),SUM(R13:R16),"")</f>
        <v>2.5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111</v>
      </c>
      <c r="E18" s="12">
        <v>35</v>
      </c>
      <c r="F18" s="12">
        <v>0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85</v>
      </c>
      <c r="O18" s="12">
        <v>44</v>
      </c>
      <c r="P18" s="12">
        <v>0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35</v>
      </c>
      <c r="F19" s="18">
        <v>1</v>
      </c>
      <c r="G19" s="19">
        <f>IF(AND(ISBLANK(D19),ISBLANK(E19)),"",D19+E19)</f>
        <v>124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36</v>
      </c>
      <c r="P19" s="18">
        <v>3</v>
      </c>
      <c r="Q19" s="19">
        <f>IF(AND(ISBLANK(N19),ISBLANK(O19)),"",N19+O19)</f>
        <v>125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36</v>
      </c>
      <c r="F20" s="18">
        <v>1</v>
      </c>
      <c r="G20" s="19">
        <f>IF(AND(ISBLANK(D20),ISBLANK(E20)),"",D20+E20)</f>
        <v>121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80</v>
      </c>
      <c r="O20" s="18">
        <v>48</v>
      </c>
      <c r="P20" s="18">
        <v>2</v>
      </c>
      <c r="Q20" s="19">
        <f>IF(AND(ISBLANK(N20),ISBLANK(O20)),"",N20+O20)</f>
        <v>128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78</v>
      </c>
      <c r="E21" s="23">
        <v>53</v>
      </c>
      <c r="F21" s="23">
        <v>0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44</v>
      </c>
      <c r="P21" s="23">
        <v>0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159</v>
      </c>
      <c r="F22" s="28">
        <f>IF(ISNUMBER($G22),SUM(F18:F21),"")</f>
        <v>2</v>
      </c>
      <c r="G22" s="29">
        <f>IF(SUM($G18:$G21)+SUM($Q18:$Q21)&gt;0,SUM(G18:G21),"")</f>
        <v>522</v>
      </c>
      <c r="H22" s="27">
        <f>IF(ISNUMBER($G22),SUM(H18:H21),"")</f>
        <v>1</v>
      </c>
      <c r="I22" s="99"/>
      <c r="K22" s="96">
        <v>18257</v>
      </c>
      <c r="L22" s="97"/>
      <c r="M22" s="26" t="s">
        <v>18</v>
      </c>
      <c r="N22" s="27">
        <f>IF(ISNUMBER($G22),SUM(N18:N21),"")</f>
        <v>344</v>
      </c>
      <c r="O22" s="28">
        <f>IF(ISNUMBER($G22),SUM(O18:O21),"")</f>
        <v>172</v>
      </c>
      <c r="P22" s="28">
        <f>IF(ISNUMBER($G22),SUM(P18:P21),"")</f>
        <v>5</v>
      </c>
      <c r="Q22" s="29">
        <f>IF(SUM($G18:$G21)+SUM($Q18:$Q21)&gt;0,SUM(Q18:Q21),"")</f>
        <v>516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59</v>
      </c>
      <c r="F23" s="12">
        <v>1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78</v>
      </c>
      <c r="O23" s="12">
        <v>34</v>
      </c>
      <c r="P23" s="12">
        <v>4</v>
      </c>
      <c r="Q23" s="13">
        <f>IF(AND(ISBLANK(N23),ISBLANK(O23)),"",N23+O23)</f>
        <v>112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54</v>
      </c>
      <c r="F24" s="18">
        <v>2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77</v>
      </c>
      <c r="O24" s="18">
        <v>60</v>
      </c>
      <c r="P24" s="18">
        <v>1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45</v>
      </c>
      <c r="F25" s="18">
        <v>0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90</v>
      </c>
      <c r="O25" s="18">
        <v>35</v>
      </c>
      <c r="P25" s="18">
        <v>2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61</v>
      </c>
      <c r="F26" s="23">
        <v>0</v>
      </c>
      <c r="G26" s="24">
        <f>IF(AND(ISBLANK(D26),ISBLANK(E26)),"",D26+E26)</f>
        <v>164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40</v>
      </c>
      <c r="P26" s="23">
        <v>1</v>
      </c>
      <c r="Q26" s="24">
        <f>IF(AND(ISBLANK(N26),ISBLANK(O26)),"",N26+O26)</f>
        <v>137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7949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219</v>
      </c>
      <c r="F27" s="28">
        <f>IF(ISNUMBER($G27),SUM(F23:F26),"")</f>
        <v>3</v>
      </c>
      <c r="G27" s="29">
        <f>IF(SUM($G23:$G26)+SUM($Q23:$Q26)&gt;0,SUM(G23:G26),"")</f>
        <v>598</v>
      </c>
      <c r="H27" s="27">
        <f>IF(ISNUMBER($G27),SUM(H23:H26),"")</f>
        <v>4</v>
      </c>
      <c r="I27" s="99"/>
      <c r="K27" s="96">
        <v>19708</v>
      </c>
      <c r="L27" s="97"/>
      <c r="M27" s="26" t="s">
        <v>18</v>
      </c>
      <c r="N27" s="27">
        <f>IF(ISNUMBER($G27),SUM(N23:N26),"")</f>
        <v>342</v>
      </c>
      <c r="O27" s="28">
        <f>IF(ISNUMBER($G27),SUM(O23:O26),"")</f>
        <v>169</v>
      </c>
      <c r="P27" s="28">
        <f>IF(ISNUMBER($G27),SUM(P23:P26),"")</f>
        <v>8</v>
      </c>
      <c r="Q27" s="29">
        <f>IF(SUM($G23:$G26)+SUM($Q23:$Q26)&gt;0,SUM(Q23:Q26),"")</f>
        <v>511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75</v>
      </c>
      <c r="E28" s="12">
        <v>52</v>
      </c>
      <c r="F28" s="12">
        <v>0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91</v>
      </c>
      <c r="O28" s="12">
        <v>53</v>
      </c>
      <c r="P28" s="12">
        <v>1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45</v>
      </c>
      <c r="F29" s="18">
        <v>2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54</v>
      </c>
      <c r="P29" s="18">
        <v>0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87</v>
      </c>
      <c r="E30" s="18">
        <v>27</v>
      </c>
      <c r="F30" s="18">
        <v>1</v>
      </c>
      <c r="G30" s="19">
        <f>IF(AND(ISBLANK(D30),ISBLANK(E30)),"",D30+E30)</f>
        <v>114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106</v>
      </c>
      <c r="O30" s="18">
        <v>35</v>
      </c>
      <c r="P30" s="18">
        <v>1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36</v>
      </c>
      <c r="F31" s="23">
        <v>2</v>
      </c>
      <c r="G31" s="24">
        <f>IF(AND(ISBLANK(D31),ISBLANK(E31)),"",D31+E31)</f>
        <v>123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34</v>
      </c>
      <c r="P31" s="23">
        <v>1</v>
      </c>
      <c r="Q31" s="24">
        <f>IF(AND(ISBLANK(N31),ISBLANK(O31)),"",N31+O31)</f>
        <v>124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10058</v>
      </c>
      <c r="B32" s="97"/>
      <c r="C32" s="26" t="s">
        <v>18</v>
      </c>
      <c r="D32" s="27">
        <f>IF(ISNUMBER($G32),SUM(D28:D31),"")</f>
        <v>335</v>
      </c>
      <c r="E32" s="28">
        <f>IF(ISNUMBER($G32),SUM(E28:E31),"")</f>
        <v>160</v>
      </c>
      <c r="F32" s="28">
        <f>IF(ISNUMBER($G32),SUM(F28:F31),"")</f>
        <v>5</v>
      </c>
      <c r="G32" s="29">
        <f>IF(SUM($G28:$G31)+SUM($Q28:$Q31)&gt;0,SUM(G28:G31),"")</f>
        <v>495</v>
      </c>
      <c r="H32" s="27">
        <f>IF(ISNUMBER($G32),SUM(H28:H31),"")</f>
        <v>0</v>
      </c>
      <c r="I32" s="99"/>
      <c r="K32" s="96">
        <v>9002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176</v>
      </c>
      <c r="P32" s="28">
        <f>IF(ISNUMBER($G32),SUM(P28:P31),"")</f>
        <v>3</v>
      </c>
      <c r="Q32" s="29">
        <f>IF(SUM($G28:$G31)+SUM($Q28:$Q31)&gt;0,SUM(Q28:Q31),"")</f>
        <v>551</v>
      </c>
      <c r="R32" s="27">
        <f>IF(ISNUMBER($G32),SUM(R28:R31),"")</f>
        <v>4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92</v>
      </c>
      <c r="E33" s="12">
        <v>52</v>
      </c>
      <c r="F33" s="12">
        <v>2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88</v>
      </c>
      <c r="O33" s="12">
        <v>34</v>
      </c>
      <c r="P33" s="12">
        <v>1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75</v>
      </c>
      <c r="E34" s="18">
        <v>18</v>
      </c>
      <c r="F34" s="18">
        <v>5</v>
      </c>
      <c r="G34" s="19">
        <f>IF(AND(ISBLANK(D34),ISBLANK(E34)),"",D34+E34)</f>
        <v>93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44</v>
      </c>
      <c r="P34" s="18">
        <v>1</v>
      </c>
      <c r="Q34" s="19">
        <f>IF(AND(ISBLANK(N34),ISBLANK(O34)),"",N34+O34)</f>
        <v>134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82</v>
      </c>
      <c r="E35" s="18">
        <v>45</v>
      </c>
      <c r="F35" s="18">
        <v>1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81</v>
      </c>
      <c r="O35" s="18">
        <v>52</v>
      </c>
      <c r="P35" s="18">
        <v>0</v>
      </c>
      <c r="Q35" s="19">
        <f>IF(AND(ISBLANK(N35),ISBLANK(O35)),"",N35+O35)</f>
        <v>133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43</v>
      </c>
      <c r="F36" s="23">
        <v>3</v>
      </c>
      <c r="G36" s="24">
        <f>IF(AND(ISBLANK(D36),ISBLANK(E36)),"",D36+E36)</f>
        <v>129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42</v>
      </c>
      <c r="P36" s="23">
        <v>1</v>
      </c>
      <c r="Q36" s="24">
        <f>IF(AND(ISBLANK(N36),ISBLANK(O36)),"",N36+O36)</f>
        <v>133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25496</v>
      </c>
      <c r="B37" s="97"/>
      <c r="C37" s="26" t="s">
        <v>18</v>
      </c>
      <c r="D37" s="27">
        <f>IF(ISNUMBER($G37),SUM(D33:D36),"")</f>
        <v>335</v>
      </c>
      <c r="E37" s="28">
        <f>IF(ISNUMBER($G37),SUM(E33:E36),"")</f>
        <v>158</v>
      </c>
      <c r="F37" s="28">
        <f>IF(ISNUMBER($G37),SUM(F33:F36),"")</f>
        <v>11</v>
      </c>
      <c r="G37" s="29">
        <f>IF(SUM($G33:$G36)+SUM($Q33:$Q36)&gt;0,SUM(G33:G36),"")</f>
        <v>493</v>
      </c>
      <c r="H37" s="27">
        <f>IF(ISNUMBER($G37),SUM(H33:H36),"")</f>
        <v>1</v>
      </c>
      <c r="I37" s="99"/>
      <c r="K37" s="96">
        <v>18672</v>
      </c>
      <c r="L37" s="97"/>
      <c r="M37" s="26" t="s">
        <v>18</v>
      </c>
      <c r="N37" s="27">
        <f>IF(ISNUMBER($G37),SUM(N33:N36),"")</f>
        <v>350</v>
      </c>
      <c r="O37" s="28">
        <f>IF(ISNUMBER($G37),SUM(O33:O36),"")</f>
        <v>172</v>
      </c>
      <c r="P37" s="28">
        <f>IF(ISNUMBER($G37),SUM(P33:P36),"")</f>
        <v>3</v>
      </c>
      <c r="Q37" s="29">
        <f>IF(SUM($G33:$G36)+SUM($Q33:$Q36)&gt;0,SUM(Q33:Q36),"")</f>
        <v>522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2138</v>
      </c>
      <c r="E39" s="34">
        <f>IF(ISNUMBER($G39),SUM(E12,E17,E22,E27,E32,E37),"")</f>
        <v>1031</v>
      </c>
      <c r="F39" s="34">
        <f>IF(ISNUMBER($G39),SUM(F12,F17,F22,F27,F32,F37),"")</f>
        <v>27</v>
      </c>
      <c r="G39" s="35">
        <f>IF(SUM($G$8:$G$37)+SUM($Q$8:$Q$37)&gt;0,SUM(G12,G17,G22,G27,G32,G37),"")</f>
        <v>3169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2130</v>
      </c>
      <c r="O39" s="34">
        <f>IF(ISNUMBER($G39),SUM(O12,O17,O22,O27,O32,O37),"")</f>
        <v>1023</v>
      </c>
      <c r="P39" s="34">
        <f>IF(ISNUMBER($G39),SUM(P12,P17,P22,P27,P32,P37),"")</f>
        <v>29</v>
      </c>
      <c r="Q39" s="35">
        <f>IF(SUM($G$8:$G$37)+SUM($Q$8:$Q$37)&gt;0,SUM(Q12,Q17,Q22,Q27,Q32,Q37),"")</f>
        <v>3153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4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Sokol Přemyslovice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>
        <v>61</v>
      </c>
      <c r="B57" s="72" t="s">
        <v>71</v>
      </c>
      <c r="C57" s="73"/>
      <c r="D57" s="63">
        <v>23680</v>
      </c>
      <c r="E57" s="72" t="s">
        <v>72</v>
      </c>
      <c r="F57" s="75"/>
      <c r="G57" s="75"/>
      <c r="H57" s="73"/>
      <c r="I57" s="63">
        <v>25496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64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2022-12-10T19:22:48Z</dcterms:modified>
</cp:coreProperties>
</file>